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6C6D8303-D398-46E0-ADCF-6CB88D862AC8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1" i="1" l="1"/>
  <c r="C11" i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<sst xmlns="http://schemas.openxmlformats.org/spreadsheetml/2006/main" count="261" uniqueCount="258">
  <si>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</si>
  <si>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</si>
  <si>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</si>
  <si>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</si>
  <si>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</si>
  <si>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</si>
  <si>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</si>
  <si>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</si>
  <si>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</si>
  <si>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</si>
  <si>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</si>
  <si>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</si>
  <si>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</si>
  <si>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</si>
  <si>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</si>
  <si>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</si>
  <si>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</si>
  <si>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</si>
  <si>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</si>
  <si>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</si>
  <si>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</si>
  <si>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</si>
  <si>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</si>
  <si>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</si>
  <si>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</si>
  <si>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</si>
  <si>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</si>
  <si>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</si>
  <si>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</si>
  <si>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</si>
  <si>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</si>
  <si>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</si>
  <si>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</si>
  <si>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</si>
  <si>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</si>
  <si>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</si>
  <si>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</si>
  <si>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</si>
  <si>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</si>
  <si>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</si>
  <si>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</si>
  <si>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</si>
  <si>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</si>
  <si>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</si>
  <si>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</si>
  <si>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</si>
  <si>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</si>
  <si>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</si>
  <si>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</si>
  <si>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</si>
  <si>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</si>
  <si>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</si>
  <si>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</si>
  <si>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</si>
  <si>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</si>
  <si>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</si>
  <si>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</si>
  <si>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</si>
  <si>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</si>
  <si>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</si>
  <si>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</si>
  <si>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</si>
  <si>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</si>
  <si>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</si>
  <si>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</si>
  <si>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</si>
  <si>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</si>
  <si>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</si>
  <si>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</si>
  <si>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</si>
  <si>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</si>
  <si>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</si>
  <si>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</si>
  <si>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</si>
  <si>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</si>
  <si>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</si>
  <si>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</si>
  <si>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</si>
  <si>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</si>
  <si>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</si>
  <si>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</si>
  <si>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</si>
  <si>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</si>
  <si>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</si>
  <si>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</si>
  <si>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</si>
  <si>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</si>
  <si>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</si>
  <si>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</si>
  <si>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</si>
  <si>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</si>
  <si>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</si>
  <si>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</si>
  <si>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</si>
  <si>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</si>
  <si>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</si>
  <si>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</si>
  <si>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</si>
  <si>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</si>
  <si>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</si>
  <si>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</si>
  <si>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</si>
  <si>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</si>
  <si>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</si>
  <si>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</si>
  <si>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</si>
  <si>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</si>
  <si>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</si>
  <si>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</si>
  <si>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</si>
  <si>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</si>
  <si>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</si>
  <si>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</si>
  <si>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</si>
  <si>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</si>
  <si>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</si>
  <si>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</si>
  <si>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</si>
  <si>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</si>
  <si>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</si>
  <si>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</si>
  <si>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</si>
  <si>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</si>
  <si>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</si>
  <si>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</si>
  <si>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</si>
  <si>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</si>
  <si>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</si>
  <si>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</si>
  <si>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</si>
  <si>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</si>
  <si>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</si>
  <si>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</si>
  <si>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</si>
  <si>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</si>
  <si>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</si>
  <si>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</si>
  <si>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</si>
  <si>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</si>
  <si>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</si>
  <si>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</si>
  <si>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</si>
  <si>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</si>
  <si>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</si>
  <si>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</si>
  <si>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</si>
  <si>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</si>
  <si>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</si>
  <si>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</si>
  <si>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</si>
  <si>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</si>
  <si>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</si>
  <si>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</si>
  <si>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</si>
  <si>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</si>
  <si>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</si>
  <si>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</si>
  <si>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</si>
  <si>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</si>
  <si>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</si>
  <si>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</si>
  <si>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</si>
  <si>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</si>
  <si>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</si>
  <si>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</si>
  <si>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</si>
  <si>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</si>
  <si>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</si>
  <si>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</si>
  <si>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</si>
  <si>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</si>
  <si>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</si>
  <si>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</si>
  <si>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</si>
  <si>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</si>
  <si>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</si>
  <si>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</si>
  <si>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</si>
  <si>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</si>
  <si>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</si>
  <si>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</si>
  <si>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</si>
  <si>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</si>
  <si>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</si>
  <si>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</si>
  <si>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</si>
  <si>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</si>
  <si>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</si>
  <si>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</si>
  <si>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</si>
  <si>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</si>
  <si>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</si>
  <si>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</si>
  <si>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</si>
  <si>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</si>
  <si>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</si>
  <si>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</si>
  <si>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</si>
  <si>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</si>
  <si>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</si>
  <si>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</si>
  <si>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</si>
  <si>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</si>
  <si>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</si>
  <si>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</si>
  <si>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</si>
  <si>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</si>
  <si>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</si>
  <si>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</si>
  <si>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</si>
  <si>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</si>
  <si>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</si>
  <si>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</si>
  <si>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</si>
  <si>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</si>
  <si>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</si>
  <si>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</si>
  <si>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</si>
  <si>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</si>
  <si>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</si>
  <si>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</si>
  <si>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</si>
  <si>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</si>
  <si>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</si>
  <si>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</si>
  <si>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</si>
  <si>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EURO ARAB INSURANCE GROUP</t>
  </si>
  <si>
    <t>المجموعة العربية الأوروبية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</si>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</sst>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2" sqref="F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121023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228</v>
      </c>
    </row>
    <row r="6" spans="1:6" ht="15.75">
      <c r="A6" s="10" t="s">
        <v>209</v>
      </c>
      <c r="B6" s="41">
        <v>1.29</v>
      </c>
      <c r="C6" s="42">
        <v>1.24</v>
      </c>
      <c r="D6" s="42">
        <v>1.18</v>
      </c>
      <c r="E6" s="42">
        <v>1.04</v>
      </c>
      <c r="F6" s="12" t="s">
        <v>229</v>
      </c>
    </row>
    <row r="7" spans="1:6" ht="15.75">
      <c r="A7" s="10" t="s">
        <v>210</v>
      </c>
      <c r="B7" s="43">
        <v>6891.4</v>
      </c>
      <c r="C7" s="11">
        <v>54825.32</v>
      </c>
      <c r="D7" s="11">
        <v>44112</v>
      </c>
      <c r="E7" s="11">
        <v>81336.3</v>
      </c>
      <c r="F7" s="12" t="s">
        <v>230</v>
      </c>
    </row>
    <row r="8" spans="1:6" ht="15.75">
      <c r="A8" s="10" t="s">
        <v>1</v>
      </c>
      <c r="B8" s="43">
        <v>4665</v>
      </c>
      <c r="C8" s="11">
        <v>49799</v>
      </c>
      <c r="D8" s="11">
        <v>41197</v>
      </c>
      <c r="E8" s="11">
        <v>58783</v>
      </c>
      <c r="F8" s="12" t="s">
        <v>2</v>
      </c>
    </row>
    <row r="9" spans="1:6" ht="15.75">
      <c r="A9" s="10" t="s">
        <v>3</v>
      </c>
      <c r="B9" s="43">
        <v>12</v>
      </c>
      <c r="C9" s="11">
        <v>19</v>
      </c>
      <c r="D9" s="11">
        <v>20</v>
      </c>
      <c r="E9" s="11">
        <v>20</v>
      </c>
      <c r="F9" s="12" t="s">
        <v>213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214</v>
      </c>
    </row>
    <row r="11" spans="1:6" ht="15.75">
      <c r="A11" s="10" t="s">
        <v>211</v>
      </c>
      <c r="B11" s="11">
        <f t="shared" ref="B11:D11" si="0">+B6*B10</f>
        <v>10320000</v>
      </c>
      <c r="C11" s="11">
        <f t="shared" si="0"/>
        <v>9920000</v>
      </c>
      <c r="D11" s="11">
        <f t="shared" si="0"/>
        <v>9440000</v>
      </c>
      <c r="E11" s="11">
        <f>+E6*E10</f>
        <v>8320000</v>
      </c>
      <c r="F11" s="12" t="s">
        <v>231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20491534</v>
      </c>
      <c r="C14" s="8">
        <v>19527430</v>
      </c>
      <c r="D14" s="8">
        <v>17614117</v>
      </c>
      <c r="E14" s="8">
        <v>16546754</v>
      </c>
      <c r="F14" s="9" t="s">
        <v>7</v>
      </c>
    </row>
    <row r="15" spans="1:6" ht="15.75">
      <c r="A15" s="10" t="s">
        <v>218</v>
      </c>
      <c r="B15" s="43">
        <v>974009</v>
      </c>
      <c r="C15" s="11">
        <v>814656</v>
      </c>
      <c r="D15" s="11">
        <v>580426</v>
      </c>
      <c r="E15" s="11">
        <v>1040606</v>
      </c>
      <c r="F15" s="12" t="s">
        <v>215</v>
      </c>
    </row>
    <row r="16" spans="1:6" ht="15.75">
      <c r="A16" s="10" t="s">
        <v>219</v>
      </c>
      <c r="B16" s="43">
        <v>0</v>
      </c>
      <c r="C16" s="11">
        <v>0</v>
      </c>
      <c r="D16" s="11">
        <v>0</v>
      </c>
      <c r="E16" s="11">
        <v>0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0</v>
      </c>
      <c r="E17" s="11">
        <v>0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232</v>
      </c>
    </row>
    <row r="20" spans="1:6" ht="15.75">
      <c r="A20" s="10" t="s">
        <v>11</v>
      </c>
      <c r="B20" s="46">
        <v>876614</v>
      </c>
      <c r="C20" s="23">
        <v>879227</v>
      </c>
      <c r="D20" s="23">
        <v>863354</v>
      </c>
      <c r="E20" s="23">
        <v>865079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233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22342157</v>
      </c>
      <c r="C23" s="11">
        <v>21221313</v>
      </c>
      <c r="D23" s="11">
        <v>19057897</v>
      </c>
      <c r="E23" s="11">
        <v>18452439</v>
      </c>
      <c r="F23" s="12" t="s">
        <v>17</v>
      </c>
    </row>
    <row r="24" spans="1:6" ht="15.75">
      <c r="A24" s="10" t="s">
        <v>18</v>
      </c>
      <c r="B24" s="43">
        <v>394361</v>
      </c>
      <c r="C24" s="11">
        <v>76377</v>
      </c>
      <c r="D24" s="11">
        <v>39428</v>
      </c>
      <c r="E24" s="11">
        <v>13553</v>
      </c>
      <c r="F24" s="12" t="s">
        <v>19</v>
      </c>
    </row>
    <row r="25" spans="1:6" ht="15.75">
      <c r="A25" s="10" t="s">
        <v>20</v>
      </c>
      <c r="B25" s="43">
        <v>879677</v>
      </c>
      <c r="C25" s="11">
        <v>636422</v>
      </c>
      <c r="D25" s="11">
        <v>604852</v>
      </c>
      <c r="E25" s="11">
        <v>543537</v>
      </c>
      <c r="F25" s="12" t="s">
        <v>21</v>
      </c>
    </row>
    <row r="26" spans="1:6" ht="15.75">
      <c r="A26" s="10" t="s">
        <v>22</v>
      </c>
      <c r="B26" s="47">
        <v>7422645</v>
      </c>
      <c r="C26" s="35">
        <v>7546806</v>
      </c>
      <c r="D26" s="35">
        <v>5501860</v>
      </c>
      <c r="E26" s="35">
        <v>3579165</v>
      </c>
      <c r="F26" s="12" t="s">
        <v>23</v>
      </c>
    </row>
    <row r="27" spans="1:6" ht="15.75">
      <c r="A27" s="10" t="s">
        <v>24</v>
      </c>
      <c r="B27" s="43">
        <v>771056</v>
      </c>
      <c r="C27" s="11">
        <v>684650</v>
      </c>
      <c r="D27" s="11">
        <v>855057</v>
      </c>
      <c r="E27" s="11">
        <v>543138</v>
      </c>
      <c r="F27" s="12" t="s">
        <v>25</v>
      </c>
    </row>
    <row r="28" spans="1:6" ht="15.75">
      <c r="A28" s="10" t="s">
        <v>26</v>
      </c>
      <c r="B28" s="43">
        <v>1179483</v>
      </c>
      <c r="C28" s="11">
        <v>906752</v>
      </c>
      <c r="D28" s="11">
        <v>735676</v>
      </c>
      <c r="E28" s="11">
        <v>671099</v>
      </c>
      <c r="F28" s="12" t="s">
        <v>27</v>
      </c>
    </row>
    <row r="29" spans="1:6" ht="15.75">
      <c r="A29" s="10" t="s">
        <v>28</v>
      </c>
      <c r="B29" s="43">
        <v>3072586</v>
      </c>
      <c r="C29" s="11">
        <v>3128964</v>
      </c>
      <c r="D29" s="11">
        <v>3241613</v>
      </c>
      <c r="E29" s="11">
        <v>3341410</v>
      </c>
      <c r="F29" s="12" t="s">
        <v>234</v>
      </c>
    </row>
    <row r="30" spans="1:6" ht="15.75">
      <c r="A30" s="10" t="s">
        <v>29</v>
      </c>
      <c r="B30" s="43">
        <v>11875</v>
      </c>
      <c r="C30" s="11">
        <v>10065</v>
      </c>
      <c r="D30" s="11">
        <v>28695</v>
      </c>
      <c r="E30" s="11">
        <v>39954</v>
      </c>
      <c r="F30" s="12" t="s">
        <v>30</v>
      </c>
    </row>
    <row r="31" spans="1:6" ht="15.75">
      <c r="A31" s="10" t="s">
        <v>31</v>
      </c>
      <c r="B31" s="46">
        <v>313984</v>
      </c>
      <c r="C31" s="23">
        <v>498030</v>
      </c>
      <c r="D31" s="23">
        <v>529751</v>
      </c>
      <c r="E31" s="23">
        <v>570761</v>
      </c>
      <c r="F31" s="12" t="s">
        <v>32</v>
      </c>
    </row>
    <row r="32" spans="1:6" ht="15.75">
      <c r="A32" s="13" t="s">
        <v>33</v>
      </c>
      <c r="B32" s="48">
        <v>36387824</v>
      </c>
      <c r="C32" s="19">
        <v>34709379</v>
      </c>
      <c r="D32" s="19">
        <v>30594829</v>
      </c>
      <c r="E32" s="19">
        <v>27755056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9421034</v>
      </c>
      <c r="C35" s="8">
        <v>9009815</v>
      </c>
      <c r="D35" s="8">
        <v>8824270</v>
      </c>
      <c r="E35" s="8">
        <v>7376169</v>
      </c>
      <c r="F35" s="9" t="s">
        <v>36</v>
      </c>
    </row>
    <row r="36" spans="1:6" ht="15.75">
      <c r="A36" s="10" t="s">
        <v>37</v>
      </c>
      <c r="B36" s="43">
        <v>8180269</v>
      </c>
      <c r="C36" s="11">
        <v>7293820</v>
      </c>
      <c r="D36" s="11">
        <v>6442171</v>
      </c>
      <c r="E36" s="11">
        <v>6608734</v>
      </c>
      <c r="F36" s="12" t="s">
        <v>38</v>
      </c>
    </row>
    <row r="37" spans="1:6" ht="15.75">
      <c r="A37" s="10" t="s">
        <v>39</v>
      </c>
      <c r="B37" s="43">
        <v>91829</v>
      </c>
      <c r="C37" s="11">
        <v>100484</v>
      </c>
      <c r="D37" s="11">
        <v>71768</v>
      </c>
      <c r="E37" s="11">
        <v>47522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17693132</v>
      </c>
      <c r="C39" s="11">
        <v>16404119</v>
      </c>
      <c r="D39" s="11">
        <v>15338209</v>
      </c>
      <c r="E39" s="11">
        <v>14032425</v>
      </c>
      <c r="F39" s="12" t="s">
        <v>44</v>
      </c>
    </row>
    <row r="40" spans="1:6" ht="15.75">
      <c r="A40" s="10" t="s">
        <v>45</v>
      </c>
      <c r="B40" s="46">
        <v>1036710</v>
      </c>
      <c r="C40" s="23">
        <v>1655646</v>
      </c>
      <c r="D40" s="23">
        <v>939928</v>
      </c>
      <c r="E40" s="23">
        <v>253519</v>
      </c>
      <c r="F40" s="12" t="s">
        <v>46</v>
      </c>
    </row>
    <row r="41" spans="1:6" ht="15.75">
      <c r="A41" s="10" t="s">
        <v>47</v>
      </c>
      <c r="B41" s="46">
        <v>2939868</v>
      </c>
      <c r="C41" s="23">
        <v>2679926</v>
      </c>
      <c r="D41" s="23">
        <v>1982242</v>
      </c>
      <c r="E41" s="23">
        <v>1352018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42115</v>
      </c>
      <c r="F42" s="12" t="s">
        <v>50</v>
      </c>
    </row>
    <row r="43" spans="1:6" ht="15.75">
      <c r="A43" s="10" t="s">
        <v>51</v>
      </c>
      <c r="B43" s="43">
        <v>2090473</v>
      </c>
      <c r="C43" s="11">
        <v>2209443</v>
      </c>
      <c r="D43" s="11">
        <v>875514</v>
      </c>
      <c r="E43" s="11">
        <v>867960</v>
      </c>
      <c r="F43" s="12" t="s">
        <v>52</v>
      </c>
    </row>
    <row r="44" spans="1:6" ht="15.75">
      <c r="A44" s="10" t="s">
        <v>53</v>
      </c>
      <c r="B44" s="43">
        <v>354263</v>
      </c>
      <c r="C44" s="11">
        <v>303933</v>
      </c>
      <c r="D44" s="11">
        <v>211200</v>
      </c>
      <c r="E44" s="11">
        <v>189128</v>
      </c>
      <c r="F44" s="12" t="s">
        <v>54</v>
      </c>
    </row>
    <row r="45" spans="1:6" ht="15.75">
      <c r="A45" s="10" t="s">
        <v>55</v>
      </c>
      <c r="B45" s="43">
        <v>282734</v>
      </c>
      <c r="C45" s="11">
        <v>225479</v>
      </c>
      <c r="D45" s="11">
        <v>176546</v>
      </c>
      <c r="E45" s="11">
        <v>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718259</v>
      </c>
      <c r="C49" s="11">
        <v>637570</v>
      </c>
      <c r="D49" s="11">
        <v>569259</v>
      </c>
      <c r="E49" s="11">
        <v>541194</v>
      </c>
      <c r="F49" s="12" t="s">
        <v>64</v>
      </c>
    </row>
    <row r="50" spans="1:6" ht="15.75">
      <c r="A50" s="13" t="s">
        <v>65</v>
      </c>
      <c r="B50" s="48">
        <v>25115439</v>
      </c>
      <c r="C50" s="19">
        <v>24116116</v>
      </c>
      <c r="D50" s="19">
        <v>20092898</v>
      </c>
      <c r="E50" s="19">
        <v>17278359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6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1467751</v>
      </c>
      <c r="C57" s="23">
        <v>1342268</v>
      </c>
      <c r="D57" s="23">
        <v>1249375</v>
      </c>
      <c r="E57" s="23">
        <v>1164943</v>
      </c>
      <c r="F57" s="12" t="s">
        <v>79</v>
      </c>
    </row>
    <row r="58" spans="1:6" ht="15.75">
      <c r="A58" s="10" t="s">
        <v>80</v>
      </c>
      <c r="B58" s="46">
        <v>15676</v>
      </c>
      <c r="C58" s="23">
        <v>15676</v>
      </c>
      <c r="D58" s="23">
        <v>15676</v>
      </c>
      <c r="E58" s="23">
        <v>15676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600000</v>
      </c>
      <c r="C60" s="11">
        <v>320000</v>
      </c>
      <c r="D60" s="11">
        <v>400000</v>
      </c>
      <c r="E60" s="11">
        <v>600000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6" ht="15.75">
      <c r="A64" s="10" t="s">
        <v>88</v>
      </c>
      <c r="B64" s="47">
        <v>1188958</v>
      </c>
      <c r="C64" s="35">
        <v>915319</v>
      </c>
      <c r="D64" s="35">
        <v>836880</v>
      </c>
      <c r="E64" s="35">
        <v>696078</v>
      </c>
      <c r="F64" s="12" t="s">
        <v>235</v>
      </c>
    </row>
    <row r="65" spans="1:6" ht="15.75">
      <c r="A65" s="10" t="s">
        <v>89</v>
      </c>
      <c r="B65" s="43">
        <v>11272385</v>
      </c>
      <c r="C65" s="11">
        <v>10593263</v>
      </c>
      <c r="D65" s="11">
        <v>10501931</v>
      </c>
      <c r="E65" s="11">
        <v>10476697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11272385</v>
      </c>
      <c r="C67" s="23">
        <v>10593263</v>
      </c>
      <c r="D67" s="23">
        <v>10501931</v>
      </c>
      <c r="E67" s="23">
        <v>10476697</v>
      </c>
      <c r="F67" s="12" t="s">
        <v>94</v>
      </c>
    </row>
    <row r="68" spans="1:6" ht="15.75">
      <c r="A68" s="13" t="s">
        <v>95</v>
      </c>
      <c r="B68" s="48">
        <v>36387824</v>
      </c>
      <c r="C68" s="19">
        <v>34709379</v>
      </c>
      <c r="D68" s="19">
        <v>30594829</v>
      </c>
      <c r="E68" s="19">
        <v>27755056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29647991</v>
      </c>
      <c r="C70" s="8">
        <v>28610731</v>
      </c>
      <c r="D70" s="8">
        <v>22760233</v>
      </c>
      <c r="E70" s="8">
        <v>20295429</v>
      </c>
      <c r="F70" s="9" t="s">
        <v>98</v>
      </c>
    </row>
    <row r="71" spans="1:6" ht="15.75">
      <c r="A71" s="10" t="s">
        <v>99</v>
      </c>
      <c r="B71" s="43">
        <v>5753396</v>
      </c>
      <c r="C71" s="11">
        <v>6355568</v>
      </c>
      <c r="D71" s="11">
        <v>3947611</v>
      </c>
      <c r="E71" s="11">
        <v>3599715</v>
      </c>
      <c r="F71" s="12" t="s">
        <v>100</v>
      </c>
    </row>
    <row r="72" spans="1:6" ht="15.75">
      <c r="A72" s="10" t="s">
        <v>101</v>
      </c>
      <c r="B72" s="43">
        <v>23894595</v>
      </c>
      <c r="C72" s="11">
        <v>22255163</v>
      </c>
      <c r="D72" s="11">
        <v>18812622</v>
      </c>
      <c r="E72" s="11">
        <v>16695714</v>
      </c>
      <c r="F72" s="12" t="s">
        <v>102</v>
      </c>
    </row>
    <row r="73" spans="1:6" ht="15.75">
      <c r="A73" s="10" t="s">
        <v>103</v>
      </c>
      <c r="B73" s="43">
        <v>-411219</v>
      </c>
      <c r="C73" s="11">
        <v>-185545</v>
      </c>
      <c r="D73" s="11">
        <v>-1448101</v>
      </c>
      <c r="E73" s="11">
        <v>662418</v>
      </c>
      <c r="F73" s="12" t="s">
        <v>104</v>
      </c>
    </row>
    <row r="74" spans="1:6" ht="15.75">
      <c r="A74" s="10" t="s">
        <v>105</v>
      </c>
      <c r="B74" s="43">
        <v>8655</v>
      </c>
      <c r="C74" s="11">
        <v>-28716</v>
      </c>
      <c r="D74" s="11">
        <v>-24246</v>
      </c>
      <c r="E74" s="11">
        <v>2557</v>
      </c>
      <c r="F74" s="12" t="s">
        <v>106</v>
      </c>
    </row>
    <row r="75" spans="1:6" ht="15.75">
      <c r="A75" s="10" t="s">
        <v>107</v>
      </c>
      <c r="B75" s="46">
        <v>23492031</v>
      </c>
      <c r="C75" s="23">
        <v>22040902</v>
      </c>
      <c r="D75" s="23">
        <v>17340275</v>
      </c>
      <c r="E75" s="23">
        <v>17360689</v>
      </c>
      <c r="F75" s="12" t="s">
        <v>108</v>
      </c>
    </row>
    <row r="76" spans="1:6" ht="15.75">
      <c r="A76" s="10" t="s">
        <v>109</v>
      </c>
      <c r="B76" s="46">
        <v>361677</v>
      </c>
      <c r="C76" s="23">
        <v>359229</v>
      </c>
      <c r="D76" s="23">
        <v>295438</v>
      </c>
      <c r="E76" s="23">
        <v>259143</v>
      </c>
      <c r="F76" s="12" t="s">
        <v>110</v>
      </c>
    </row>
    <row r="77" spans="1:6" ht="15.75">
      <c r="A77" s="10" t="s">
        <v>111</v>
      </c>
      <c r="B77" s="43">
        <v>864911</v>
      </c>
      <c r="C77" s="11">
        <v>822004</v>
      </c>
      <c r="D77" s="11">
        <v>588683</v>
      </c>
      <c r="E77" s="11">
        <v>492990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486793</v>
      </c>
      <c r="C79" s="11">
        <v>423392</v>
      </c>
      <c r="D79" s="11">
        <v>410858</v>
      </c>
      <c r="E79" s="11">
        <v>255014</v>
      </c>
      <c r="F79" s="12" t="s">
        <v>116</v>
      </c>
    </row>
    <row r="80" spans="1:6" ht="15.75">
      <c r="A80" s="10" t="s">
        <v>117</v>
      </c>
      <c r="B80" s="43">
        <v>1288294</v>
      </c>
      <c r="C80" s="11">
        <v>1114429</v>
      </c>
      <c r="D80" s="11">
        <v>820524</v>
      </c>
      <c r="E80" s="11">
        <v>709844</v>
      </c>
      <c r="F80" s="12" t="s">
        <v>118</v>
      </c>
    </row>
    <row r="81" spans="1:6" ht="15.75">
      <c r="A81" s="10" t="s">
        <v>119</v>
      </c>
      <c r="B81" s="43">
        <v>213418</v>
      </c>
      <c r="C81" s="11">
        <v>-51168</v>
      </c>
      <c r="D81" s="11">
        <v>64088</v>
      </c>
      <c r="E81" s="11">
        <v>151436</v>
      </c>
      <c r="F81" s="12" t="s">
        <v>236</v>
      </c>
    </row>
    <row r="82" spans="1:6" ht="15.75">
      <c r="A82" s="10" t="s">
        <v>120</v>
      </c>
      <c r="B82" s="47">
        <v>0</v>
      </c>
      <c r="C82" s="35">
        <v>0</v>
      </c>
      <c r="D82" s="35">
        <v>0</v>
      </c>
      <c r="E82" s="35">
        <v>437730</v>
      </c>
      <c r="F82" s="12" t="s">
        <v>121</v>
      </c>
    </row>
    <row r="83" spans="1:6" ht="15.75">
      <c r="A83" s="22" t="s">
        <v>122</v>
      </c>
      <c r="B83" s="43">
        <v>26707124</v>
      </c>
      <c r="C83" s="11">
        <v>24708788</v>
      </c>
      <c r="D83" s="11">
        <v>19519866</v>
      </c>
      <c r="E83" s="23">
        <v>19666846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24470944</v>
      </c>
      <c r="C85" s="29">
        <v>22013263</v>
      </c>
      <c r="D85" s="29">
        <v>19171884</v>
      </c>
      <c r="E85" s="29">
        <v>17778167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127</v>
      </c>
      <c r="B87" s="29">
        <v>2496659</v>
      </c>
      <c r="C87" s="29">
        <v>2552759</v>
      </c>
      <c r="D87" s="29">
        <v>2234975</v>
      </c>
      <c r="E87" s="29">
        <v>2155133</v>
      </c>
      <c r="F87" s="12" t="s">
        <v>128</v>
      </c>
    </row>
    <row r="88" spans="1:6" ht="15.75">
      <c r="A88" s="10" t="s">
        <v>99</v>
      </c>
      <c r="B88" s="29">
        <v>2391768</v>
      </c>
      <c r="C88" s="29">
        <v>1255720</v>
      </c>
      <c r="D88" s="29">
        <v>2202704</v>
      </c>
      <c r="E88" s="29">
        <v>1584076</v>
      </c>
      <c r="F88" s="12" t="s">
        <v>100</v>
      </c>
    </row>
    <row r="89" spans="1:6" ht="15.75">
      <c r="A89" s="10" t="s">
        <v>129</v>
      </c>
      <c r="B89" s="29">
        <v>19582517</v>
      </c>
      <c r="C89" s="29">
        <v>18204784</v>
      </c>
      <c r="D89" s="29">
        <v>14734205</v>
      </c>
      <c r="E89" s="29">
        <v>14038958</v>
      </c>
      <c r="F89" s="12" t="s">
        <v>130</v>
      </c>
    </row>
    <row r="90" spans="1:6" ht="15.75">
      <c r="A90" s="10" t="s">
        <v>131</v>
      </c>
      <c r="B90" s="29">
        <v>886449</v>
      </c>
      <c r="C90" s="29">
        <v>851649</v>
      </c>
      <c r="D90" s="29">
        <v>-166563</v>
      </c>
      <c r="E90" s="29">
        <v>630072</v>
      </c>
      <c r="F90" s="12" t="s">
        <v>132</v>
      </c>
    </row>
    <row r="91" spans="1:6" ht="15.75">
      <c r="A91" s="10" t="s">
        <v>133</v>
      </c>
      <c r="B91" s="29">
        <v>1713671</v>
      </c>
      <c r="C91" s="29">
        <v>1575154</v>
      </c>
      <c r="D91" s="29">
        <v>1528173</v>
      </c>
      <c r="E91" s="29">
        <v>1426805</v>
      </c>
      <c r="F91" s="12" t="s">
        <v>134</v>
      </c>
    </row>
    <row r="92" spans="1:6" ht="15.75">
      <c r="A92" s="10" t="s">
        <v>135</v>
      </c>
      <c r="B92" s="29">
        <v>751908</v>
      </c>
      <c r="C92" s="29">
        <v>710757</v>
      </c>
      <c r="D92" s="29">
        <v>576498</v>
      </c>
      <c r="E92" s="29">
        <v>598128</v>
      </c>
      <c r="F92" s="12" t="s">
        <v>238</v>
      </c>
    </row>
    <row r="93" spans="1:6" ht="15.75">
      <c r="A93" s="10" t="s">
        <v>136</v>
      </c>
      <c r="B93" s="29">
        <v>224355</v>
      </c>
      <c r="C93" s="29">
        <v>244646</v>
      </c>
      <c r="D93" s="29">
        <v>233450</v>
      </c>
      <c r="E93" s="29">
        <v>235218</v>
      </c>
      <c r="F93" s="12" t="s">
        <v>239</v>
      </c>
    </row>
    <row r="94" spans="1:6" ht="15.75">
      <c r="A94" s="10" t="s">
        <v>137</v>
      </c>
      <c r="B94" s="29">
        <v>955059</v>
      </c>
      <c r="C94" s="29">
        <v>901333</v>
      </c>
      <c r="D94" s="29">
        <v>779197</v>
      </c>
      <c r="E94" s="29">
        <v>730754</v>
      </c>
      <c r="F94" s="12" t="s">
        <v>138</v>
      </c>
    </row>
    <row r="95" spans="1:6" ht="15.75">
      <c r="A95" s="10" t="s">
        <v>139</v>
      </c>
      <c r="B95" s="29">
        <v>579045</v>
      </c>
      <c r="C95" s="29">
        <v>605670</v>
      </c>
      <c r="D95" s="29">
        <v>467869</v>
      </c>
      <c r="E95" s="29">
        <v>443299</v>
      </c>
      <c r="F95" s="12" t="s">
        <v>240</v>
      </c>
    </row>
    <row r="96" spans="1:6" ht="15.75">
      <c r="A96" s="10" t="s">
        <v>140</v>
      </c>
      <c r="B96" s="29">
        <v>24693004</v>
      </c>
      <c r="C96" s="29">
        <v>23093993</v>
      </c>
      <c r="D96" s="29">
        <v>18152829</v>
      </c>
      <c r="E96" s="29">
        <v>18103234</v>
      </c>
      <c r="F96" s="12" t="s">
        <v>141</v>
      </c>
    </row>
    <row r="97" spans="1:6" ht="15.75">
      <c r="A97" s="10" t="s">
        <v>142</v>
      </c>
      <c r="B97" s="29">
        <v>210076</v>
      </c>
      <c r="C97" s="29">
        <v>194145</v>
      </c>
      <c r="D97" s="29">
        <v>189214</v>
      </c>
      <c r="E97" s="29">
        <v>181766</v>
      </c>
      <c r="F97" s="12" t="s">
        <v>143</v>
      </c>
    </row>
    <row r="98" spans="1:6" ht="15.75">
      <c r="A98" s="10" t="s">
        <v>144</v>
      </c>
      <c r="B98" s="29">
        <v>125673</v>
      </c>
      <c r="C98" s="29">
        <v>154642</v>
      </c>
      <c r="D98" s="29">
        <v>158153</v>
      </c>
      <c r="E98" s="29">
        <v>160454</v>
      </c>
      <c r="F98" s="12" t="s">
        <v>145</v>
      </c>
    </row>
    <row r="99" spans="1:6" ht="15.75">
      <c r="A99" s="10" t="s">
        <v>146</v>
      </c>
      <c r="B99" s="29">
        <v>187977</v>
      </c>
      <c r="C99" s="29">
        <v>177689</v>
      </c>
      <c r="D99" s="29">
        <v>144124</v>
      </c>
      <c r="E99" s="29">
        <v>149532</v>
      </c>
      <c r="F99" s="12" t="s">
        <v>241</v>
      </c>
    </row>
    <row r="100" spans="1:6" ht="15.75">
      <c r="A100" s="10" t="s">
        <v>147</v>
      </c>
      <c r="B100" s="29">
        <v>188417</v>
      </c>
      <c r="C100" s="29">
        <v>70618</v>
      </c>
      <c r="D100" s="29">
        <v>2320</v>
      </c>
      <c r="E100" s="29">
        <v>-2770</v>
      </c>
      <c r="F100" s="12" t="s">
        <v>148</v>
      </c>
    </row>
    <row r="101" spans="1:6" ht="15.75">
      <c r="A101" s="10" t="s">
        <v>149</v>
      </c>
      <c r="B101" s="29">
        <v>0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154</v>
      </c>
      <c r="B104" s="29">
        <v>47147</v>
      </c>
      <c r="C104" s="29">
        <v>88775</v>
      </c>
      <c r="D104" s="29">
        <v>28904</v>
      </c>
      <c r="E104" s="29">
        <v>78099</v>
      </c>
      <c r="F104" s="12" t="s">
        <v>243</v>
      </c>
    </row>
    <row r="105" spans="1:6" ht="15.75">
      <c r="A105" s="10" t="s">
        <v>155</v>
      </c>
      <c r="B105" s="29">
        <v>25452294</v>
      </c>
      <c r="C105" s="29">
        <v>23779862</v>
      </c>
      <c r="D105" s="29">
        <v>18675544</v>
      </c>
      <c r="E105" s="29">
        <v>18670315</v>
      </c>
      <c r="F105" s="12" t="s">
        <v>244</v>
      </c>
    </row>
    <row r="106" spans="1:6" ht="15.75">
      <c r="A106" s="10" t="s">
        <v>156</v>
      </c>
      <c r="B106" s="29">
        <v>1254830</v>
      </c>
      <c r="C106" s="29">
        <v>928926</v>
      </c>
      <c r="D106" s="29">
        <v>844322</v>
      </c>
      <c r="E106" s="29">
        <v>996531</v>
      </c>
      <c r="F106" s="12" t="s">
        <v>157</v>
      </c>
    </row>
    <row r="107" spans="1:6" ht="15.75">
      <c r="A107" s="10" t="s">
        <v>158</v>
      </c>
      <c r="B107" s="29">
        <v>234708</v>
      </c>
      <c r="C107" s="29">
        <v>201026</v>
      </c>
      <c r="D107" s="29">
        <v>190088</v>
      </c>
      <c r="E107" s="29">
        <v>228254</v>
      </c>
      <c r="F107" s="12" t="s">
        <v>159</v>
      </c>
    </row>
    <row r="108" spans="1:6" ht="15.75">
      <c r="A108" s="10" t="s">
        <v>160</v>
      </c>
      <c r="B108" s="29">
        <v>21000</v>
      </c>
      <c r="C108" s="29">
        <v>32000</v>
      </c>
      <c r="D108" s="29">
        <v>29000</v>
      </c>
      <c r="E108" s="29">
        <v>29000</v>
      </c>
      <c r="F108" s="12" t="s">
        <v>245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999122</v>
      </c>
      <c r="C112" s="29">
        <v>695900</v>
      </c>
      <c r="D112" s="29">
        <v>625234</v>
      </c>
      <c r="E112" s="29">
        <v>739277</v>
      </c>
      <c r="F112" s="12" t="s">
        <v>167</v>
      </c>
    </row>
    <row r="113" spans="1:6" ht="15.75">
      <c r="A113" s="10" t="s">
        <v>225</v>
      </c>
      <c r="B113" s="29">
        <v>999122</v>
      </c>
      <c r="C113" s="29">
        <v>695900</v>
      </c>
      <c r="D113" s="29">
        <v>625234</v>
      </c>
      <c r="E113" s="29">
        <v>739277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9018013</v>
      </c>
      <c r="C116" s="36">
        <v>2918660</v>
      </c>
      <c r="D116" s="36">
        <v>3302019</v>
      </c>
      <c r="E116" s="36">
        <v>577872</v>
      </c>
      <c r="F116" s="9" t="s">
        <v>171</v>
      </c>
    </row>
    <row r="117" spans="1:6" ht="15.75">
      <c r="A117" s="10" t="s">
        <v>172</v>
      </c>
      <c r="B117" s="29">
        <v>2287512</v>
      </c>
      <c r="C117" s="29">
        <v>1692887</v>
      </c>
      <c r="D117" s="29">
        <v>1045746</v>
      </c>
      <c r="E117" s="29">
        <v>2499425</v>
      </c>
      <c r="F117" s="12" t="s">
        <v>247</v>
      </c>
    </row>
    <row r="118" spans="1:6" ht="15.75">
      <c r="A118" s="10" t="s">
        <v>173</v>
      </c>
      <c r="B118" s="29">
        <v>-7026171</v>
      </c>
      <c r="C118" s="29">
        <v>4090748</v>
      </c>
      <c r="D118" s="29">
        <v>-1521969</v>
      </c>
      <c r="E118" s="29">
        <v>561257</v>
      </c>
      <c r="F118" s="12" t="s">
        <v>248</v>
      </c>
    </row>
    <row r="119" spans="1:6" ht="15.75">
      <c r="A119" s="10" t="s">
        <v>174</v>
      </c>
      <c r="B119" s="29">
        <v>-938936</v>
      </c>
      <c r="C119" s="29">
        <v>315718</v>
      </c>
      <c r="D119" s="29">
        <v>92864</v>
      </c>
      <c r="E119" s="29">
        <v>-336535</v>
      </c>
      <c r="F119" s="12" t="s">
        <v>249</v>
      </c>
    </row>
    <row r="120" spans="1:6" ht="15.75">
      <c r="A120" s="13" t="s">
        <v>175</v>
      </c>
      <c r="B120" s="37">
        <v>3340418</v>
      </c>
      <c r="C120" s="37">
        <v>9018013</v>
      </c>
      <c r="D120" s="37">
        <v>2918660</v>
      </c>
      <c r="E120" s="37">
        <v>3302019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>
        <f t="shared" ref="B123:D123" si="1">+B8/B10*100</f>
        <v>5.8312499999999996E-2</v>
      </c>
      <c r="C123" s="31">
        <f t="shared" si="1"/>
        <v>0.62248750000000008</v>
      </c>
      <c r="D123" s="31">
        <f t="shared" si="1"/>
        <v>0.51496249999999999</v>
      </c>
      <c r="E123" s="31">
        <f t="shared" ref="E123" si="2">+E8/E10*100</f>
        <v>0.73478750000000004</v>
      </c>
      <c r="F123" s="9" t="s">
        <v>178</v>
      </c>
    </row>
    <row r="124" spans="1:6" ht="15.75">
      <c r="A124" s="10" t="s">
        <v>179</v>
      </c>
      <c r="B124" s="32">
        <f>+B113/B10</f>
        <v>0.12489024999999999</v>
      </c>
      <c r="C124" s="32">
        <f>+C113/C10</f>
        <v>8.6987499999999995E-2</v>
      </c>
      <c r="D124" s="32">
        <f>+D113/D10</f>
        <v>7.8154249999999995E-2</v>
      </c>
      <c r="E124" s="32">
        <f>+E113/E10</f>
        <v>9.2409624999999995E-2</v>
      </c>
      <c r="F124" s="12" t="s">
        <v>204</v>
      </c>
    </row>
    <row r="125" spans="1:6" ht="15.75">
      <c r="A125" s="10" t="s">
        <v>180</v>
      </c>
      <c r="B125" s="32">
        <f>+B60/B10</f>
        <v>7.4999999999999997E-2</v>
      </c>
      <c r="C125" s="32">
        <f>+C60/C10</f>
        <v>0.04</v>
      </c>
      <c r="D125" s="32">
        <f>+D60/D10</f>
        <v>0.05</v>
      </c>
      <c r="E125" s="32">
        <f>+E60/E10</f>
        <v>7.4999999999999997E-2</v>
      </c>
      <c r="F125" s="12" t="s">
        <v>205</v>
      </c>
    </row>
    <row r="126" spans="1:6" ht="15.75">
      <c r="A126" s="10" t="s">
        <v>181</v>
      </c>
      <c r="B126" s="32">
        <f>+B65/B10</f>
        <v>1.409048125</v>
      </c>
      <c r="C126" s="32">
        <f>+C65/C10</f>
        <v>1.324157875</v>
      </c>
      <c r="D126" s="32">
        <f>+D65/D10</f>
        <v>1.3127413750000001</v>
      </c>
      <c r="E126" s="32">
        <f>+E65/E10</f>
        <v>1.309587125</v>
      </c>
      <c r="F126" s="12" t="s">
        <v>206</v>
      </c>
    </row>
    <row r="127" spans="1:6" ht="15.75">
      <c r="A127" s="10" t="s">
        <v>182</v>
      </c>
      <c r="B127" s="32">
        <f>+B11/B113</f>
        <v>10.329068922513967</v>
      </c>
      <c r="C127" s="32">
        <f>+C11/C113</f>
        <v>14.254921684150021</v>
      </c>
      <c r="D127" s="32">
        <f>+D11/D113</f>
        <v>15.098347178816251</v>
      </c>
      <c r="E127" s="32">
        <f>+E11/E113</f>
        <v>11.254238938855124</v>
      </c>
      <c r="F127" s="12" t="s">
        <v>250</v>
      </c>
    </row>
    <row r="128" spans="1:6" ht="15.75">
      <c r="A128" s="10" t="s">
        <v>183</v>
      </c>
      <c r="B128" s="32">
        <f>+B60/B11*100</f>
        <v>5.8139534883720927</v>
      </c>
      <c r="C128" s="32">
        <f>+C60/C11*100</f>
        <v>3.225806451612903</v>
      </c>
      <c r="D128" s="32">
        <f>+D60/D11*100</f>
        <v>4.2372881355932197</v>
      </c>
      <c r="E128" s="32">
        <f>+E60/E11*100</f>
        <v>7.2115384615384608</v>
      </c>
      <c r="F128" s="12" t="s">
        <v>251</v>
      </c>
    </row>
    <row r="129" spans="1:6" ht="15.75">
      <c r="A129" s="10" t="s">
        <v>184</v>
      </c>
      <c r="B129" s="32">
        <f>+B60/B113*100</f>
        <v>60.052726293685851</v>
      </c>
      <c r="C129" s="32">
        <f>+C60/C113*100</f>
        <v>45.983618335967812</v>
      </c>
      <c r="D129" s="32">
        <f>+D60/D113*100</f>
        <v>63.976047367865476</v>
      </c>
      <c r="E129" s="32">
        <f>+E60/E113*100</f>
        <v>81.16037696289753</v>
      </c>
      <c r="F129" s="12" t="s">
        <v>252</v>
      </c>
    </row>
    <row r="130" spans="1:6" ht="15.75">
      <c r="A130" s="13" t="s">
        <v>185</v>
      </c>
      <c r="B130" s="33">
        <f>+B11/B65</f>
        <v>0.91551166855993649</v>
      </c>
      <c r="C130" s="33">
        <f>+C11/C65</f>
        <v>0.936444228751802</v>
      </c>
      <c r="D130" s="33">
        <f>+D11/D65</f>
        <v>0.89888231031036103</v>
      </c>
      <c r="E130" s="33">
        <f>+E11/E65</f>
        <v>0.79414342134739602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2.7457591308565195</v>
      </c>
      <c r="C132" s="51">
        <f t="shared" ref="C132:E132" si="3">+C112/C32*100</f>
        <v>2.0049335944616007</v>
      </c>
      <c r="D132" s="51">
        <f t="shared" si="3"/>
        <v>2.0435937066358498</v>
      </c>
      <c r="E132" s="51">
        <f t="shared" si="3"/>
        <v>2.6635759625201261</v>
      </c>
      <c r="F132" s="9" t="s">
        <v>187</v>
      </c>
    </row>
    <row r="133" spans="1:6" ht="15.75">
      <c r="A133" s="10" t="s">
        <v>188</v>
      </c>
      <c r="B133" s="52">
        <f>+B113/B65*100</f>
        <v>8.8634481522765594</v>
      </c>
      <c r="C133" s="52">
        <f>+C113/C65*100</f>
        <v>6.5692695442376907</v>
      </c>
      <c r="D133" s="52">
        <f>+D113/D65*100</f>
        <v>5.9535146441164013</v>
      </c>
      <c r="E133" s="52">
        <f>+E113/E65*100</f>
        <v>7.0563938233586407</v>
      </c>
      <c r="F133" s="12" t="s">
        <v>189</v>
      </c>
    </row>
    <row r="134" spans="1:6" ht="15.75">
      <c r="A134" s="10" t="s">
        <v>190</v>
      </c>
      <c r="B134" s="52"/>
      <c r="C134" s="52"/>
      <c r="D134" s="52"/>
      <c r="E134" s="52"/>
      <c r="F134" s="12" t="s">
        <v>191</v>
      </c>
    </row>
    <row r="135" spans="1:6" ht="15.75">
      <c r="A135" s="10" t="s">
        <v>192</v>
      </c>
      <c r="B135" s="52"/>
      <c r="C135" s="52"/>
      <c r="D135" s="52"/>
      <c r="E135" s="52"/>
      <c r="F135" s="12" t="s">
        <v>193</v>
      </c>
    </row>
    <row r="136" spans="1:6" ht="15.75">
      <c r="A136" s="10" t="s">
        <v>194</v>
      </c>
      <c r="B136" s="52">
        <f>+B72/B70</f>
        <v>0.80594314130761846</v>
      </c>
      <c r="C136" s="52">
        <f>+C72/C70</f>
        <v>0.77786069150068204</v>
      </c>
      <c r="D136" s="52">
        <f>+D72/D70</f>
        <v>0.82655665256150934</v>
      </c>
      <c r="E136" s="52">
        <f>+E72/E70</f>
        <v>0.8226342000457344</v>
      </c>
      <c r="F136" s="12" t="s">
        <v>195</v>
      </c>
    </row>
    <row r="137" spans="1:6" ht="15.75">
      <c r="A137" s="10" t="s">
        <v>196</v>
      </c>
      <c r="B137" s="52">
        <f>+B72/B65</f>
        <v>2.119746176164139</v>
      </c>
      <c r="C137" s="52">
        <f>+C72/C65</f>
        <v>2.1008789265403869</v>
      </c>
      <c r="D137" s="52">
        <f>+D72/D65</f>
        <v>1.7913488481308819</v>
      </c>
      <c r="E137" s="52">
        <f>+E72/E65</f>
        <v>1.593604740119906</v>
      </c>
      <c r="F137" s="12" t="s">
        <v>254</v>
      </c>
    </row>
    <row r="138" spans="1:6" ht="15.75">
      <c r="A138" s="13" t="s">
        <v>197</v>
      </c>
      <c r="B138" s="53">
        <f>+B39/B72</f>
        <v>0.74046586686235949</v>
      </c>
      <c r="C138" s="53">
        <f>+C39/C72</f>
        <v>0.73709273663823538</v>
      </c>
      <c r="D138" s="53">
        <f>+D39/D72</f>
        <v>0.81531479237716042</v>
      </c>
      <c r="E138" s="53">
        <f>+E39/E72</f>
        <v>0.84048067665749426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69.02154687787872</v>
      </c>
      <c r="C140" s="51">
        <f>+C50/C32*100</f>
        <v>69.480113717966546</v>
      </c>
      <c r="D140" s="51">
        <f>+D50/D32*100</f>
        <v>65.674163434611771</v>
      </c>
      <c r="E140" s="51">
        <f>+E50/E32*100</f>
        <v>62.253014369706193</v>
      </c>
      <c r="F140" s="9" t="s">
        <v>199</v>
      </c>
    </row>
    <row r="141" spans="1:6" ht="15.75">
      <c r="A141" s="13" t="s">
        <v>200</v>
      </c>
      <c r="B141" s="53">
        <f>100-B140</f>
        <v>30.97845312212128</v>
      </c>
      <c r="C141" s="53">
        <f>100-C140</f>
        <v>30.519886282033454</v>
      </c>
      <c r="D141" s="53">
        <f>100-D140</f>
        <v>34.325836565388229</v>
      </c>
      <c r="E141" s="53">
        <f>100-E140</f>
        <v>37.746985630293807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0.64560142425664147</v>
      </c>
      <c r="C143" s="51">
        <f>+C75/C32</f>
        <v>0.6350128592044243</v>
      </c>
      <c r="D143" s="51">
        <f>+D75/D32</f>
        <v>0.56677143055775858</v>
      </c>
      <c r="E143" s="51">
        <f>+E75/E32</f>
        <v>0.62549645008822896</v>
      </c>
      <c r="F143" s="9" t="s">
        <v>256</v>
      </c>
    </row>
    <row r="144" spans="1:6" ht="15.75">
      <c r="A144" s="13" t="s">
        <v>202</v>
      </c>
      <c r="B144" s="53">
        <f>+B75/B29</f>
        <v>7.6456870531858181</v>
      </c>
      <c r="C144" s="53">
        <f>+C75/C29</f>
        <v>7.0441532724569536</v>
      </c>
      <c r="D144" s="53">
        <f>+D75/D29</f>
        <v>5.3492736486434378</v>
      </c>
      <c r="E144" s="53">
        <f>+E75/E29</f>
        <v>5.1956177182686352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2022-10-24T06:25:53Z</dcterms:modified>
</cp:coreProperties>
</file>